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4-2025\Budget Book FY25 Pfh\Working Files\"/>
    </mc:Choice>
  </mc:AlternateContent>
  <xr:revisionPtr revIDLastSave="0" documentId="13_ncr:1_{ABC09B90-0524-4665-A393-37B14FD3BF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<sst xmlns="http://schemas.openxmlformats.org/spreadsheetml/2006/main" count="73" uniqueCount="39">
  <si>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</si>
  <si>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</si>
  <si>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</si>
  <si>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</si>
  <si>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</si>
  <si>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</si>
  <si>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</si>
  <si>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</si>
  <si>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</si>
  <si>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</si>
  <si>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</si>
  <si>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</si>
  <si>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</si>
  <si>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</si>
  <si>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</si>
  <si>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</si>
  <si>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</si>
  <si>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</si>
  <si>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</si>
  <si>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</si>
  <si>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</si>
  <si>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</si>
  <si>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</si>
  <si>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</si>
  <si>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</si>
  <si>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</si>
  <si>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Southeastern Louisiana University</t>
  </si>
  <si>
    <t>1.  Repair of Streets and Sidewalks</t>
  </si>
  <si>
    <t>2.  Road Overlayment</t>
  </si>
  <si>
    <t>1.  Okta identity management implementation</t>
  </si>
  <si>
    <t>2.  Computer upgrades for labs</t>
  </si>
  <si>
    <t>3.  Upgrade/maintenance for technology classrooms</t>
  </si>
  <si>
    <t>4.  Upgrade/expansion of our network &amp; wireless infrastructure</t>
  </si>
  <si>
    <t>1. Garrett Hall Roof Repair</t>
  </si>
  <si>
    <t>1.  McClimans Hall HVAC</t>
  </si>
  <si>
    <t>2.</t>
  </si>
  <si>
    <t>2.  Fire Alarms</t>
  </si>
  <si>
    <t>Form BOR-7                                                                                                                        Institution:</t>
  </si>
  <si>
    <r>
      <rPr>
        <b/>
        <sz val="12"/>
        <rFont val="Arial"/>
        <family val="2"/>
      </rPr>
      <t>Note:</t>
    </r>
    <r>
      <rPr>
        <sz val="12"/>
        <rFont val="Arial"/>
        <family val="2"/>
      </rPr>
      <t xml:space="preserve"> If necessary, use a continuation sheet.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</si>
</sst>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$-409]#,##0"/>
    <numFmt numFmtId="166" formatCode="_(&quot;$&quot;* #,##0_);_(&quot;$&quot;* \(#,##0\);_(&quot;$&quot;* &quot;-&quot;??_);_(@_)"/>
  </numFmts>
  <fonts count="8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2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0" xfId="0" applyFont="1"/>
    <xf numFmtId="0" fontId="5" fillId="0" borderId="0" xfId="0" applyFont="1" applyAlignment="1">
      <alignment horizontal="left" vertical="center" indent="1"/>
    </xf>
    <xf numFmtId="0" fontId="4" fillId="0" borderId="0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 applyAlignment="1">
      <alignment horizontal="center"/>
    </xf>
    <xf numFmtId="0" fontId="7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5" xfId="0" applyFont="1" applyBorder="1"/>
    <xf numFmtId="164" fontId="1" fillId="0" borderId="9" xfId="0" applyNumberFormat="1" applyFont="1" applyBorder="1"/>
    <xf numFmtId="0" fontId="1" fillId="0" borderId="10" xfId="0" applyFont="1" applyBorder="1"/>
    <xf numFmtId="0" fontId="7" fillId="0" borderId="10" xfId="0" applyFont="1" applyBorder="1"/>
    <xf numFmtId="3" fontId="1" fillId="0" borderId="9" xfId="0" applyNumberFormat="1" applyFont="1" applyBorder="1"/>
    <xf numFmtId="164" fontId="7" fillId="0" borderId="11" xfId="0" applyNumberFormat="1" applyFont="1" applyBorder="1" applyAlignment="1">
      <alignment horizontal="center"/>
    </xf>
    <xf numFmtId="164" fontId="1" fillId="0" borderId="6" xfId="0" applyNumberFormat="1" applyFont="1" applyBorder="1"/>
    <xf numFmtId="0" fontId="1" fillId="0" borderId="10" xfId="0" quotePrefix="1" applyFont="1" applyBorder="1"/>
    <xf numFmtId="0" fontId="1" fillId="0" borderId="12" xfId="0" applyFont="1" applyBorder="1"/>
    <xf numFmtId="164" fontId="1" fillId="0" borderId="8" xfId="0" applyNumberFormat="1" applyFont="1" applyBorder="1"/>
    <xf numFmtId="0" fontId="7" fillId="0" borderId="12" xfId="0" applyFont="1" applyBorder="1"/>
    <xf numFmtId="0" fontId="7" fillId="0" borderId="8" xfId="0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0" fontId="1" fillId="0" borderId="13" xfId="0" applyFont="1" applyBorder="1"/>
    <xf numFmtId="164" fontId="1" fillId="0" borderId="14" xfId="0" applyNumberFormat="1" applyFont="1" applyBorder="1"/>
    <xf numFmtId="0" fontId="1" fillId="0" borderId="7" xfId="0" applyFont="1" applyBorder="1"/>
    <xf numFmtId="166" fontId="1" fillId="0" borderId="9" xfId="1" applyNumberFormat="1" applyFont="1" applyBorder="1"/>
    <xf numFmtId="0" fontId="1" fillId="0" borderId="15" xfId="0" applyFont="1" applyBorder="1"/>
    <xf numFmtId="164" fontId="1" fillId="0" borderId="16" xfId="0" applyNumberFormat="1" applyFont="1" applyBorder="1"/>
    <xf numFmtId="166" fontId="1" fillId="0" borderId="9" xfId="0" applyNumberFormat="1" applyFont="1" applyBorder="1"/>
    <xf numFmtId="166" fontId="1" fillId="0" borderId="6" xfId="0" applyNumberFormat="1" applyFont="1" applyBorder="1"/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"/>
  <sheetViews>
    <sheetView tabSelected="1" showOutlineSymbols="0" zoomScaleNormal="100" workbookViewId="0"/>
  </sheetViews>
  <sheetFormatPr defaultColWidth="9.6640625" defaultRowHeight="15" customHeight="1" x14ac:dyDescent="0.2"/>
  <cols>
    <col min="1" max="1" width="96.6640625" style="1" customWidth="1"/>
    <col min="2" max="2" width="49.109375" style="1" customWidth="1"/>
    <col min="3" max="16384" width="9.6640625" style="1"/>
  </cols>
  <sheetData>
    <row r="1" spans="1:5" ht="18" x14ac:dyDescent="0.25">
      <c r="A1" s="2" t="s">
        <v>7</v>
      </c>
      <c r="B1" s="3"/>
      <c r="C1" s="4"/>
      <c r="D1" s="4"/>
      <c r="E1" s="4"/>
    </row>
    <row r="2" spans="1:5" ht="18" x14ac:dyDescent="0.25">
      <c r="A2" s="2" t="s">
        <v>37</v>
      </c>
      <c r="B2" s="5" t="s">
        <v>26</v>
      </c>
      <c r="C2" s="4"/>
      <c r="D2" s="4"/>
      <c r="E2" s="4"/>
    </row>
    <row r="3" spans="1:5" ht="18.75" thickBot="1" x14ac:dyDescent="0.3">
      <c r="A3" s="6" t="s">
        <v>8</v>
      </c>
      <c r="B3" s="7"/>
      <c r="C3" s="3"/>
      <c r="D3" s="3"/>
      <c r="E3" s="3"/>
    </row>
    <row r="4" spans="1:5" s="8" customFormat="1" ht="15.75" thickTop="1" x14ac:dyDescent="0.2">
      <c r="A4" s="11"/>
      <c r="B4" s="12" t="s">
        <v>6</v>
      </c>
      <c r="C4" s="10"/>
    </row>
    <row r="5" spans="1:5" s="8" customFormat="1" ht="15.75" x14ac:dyDescent="0.25">
      <c r="A5" s="13" t="s">
        <v>9</v>
      </c>
      <c r="B5" s="14" t="s">
        <v>11</v>
      </c>
      <c r="C5" s="10"/>
    </row>
    <row r="6" spans="1:5" s="8" customFormat="1" ht="15.75" x14ac:dyDescent="0.25">
      <c r="A6" s="15" t="s">
        <v>10</v>
      </c>
      <c r="B6" s="16" t="s">
        <v>6</v>
      </c>
      <c r="C6" s="10"/>
    </row>
    <row r="7" spans="1:5" s="8" customFormat="1" x14ac:dyDescent="0.2">
      <c r="A7" s="17" t="s">
        <v>20</v>
      </c>
      <c r="B7" s="33">
        <v>330071.81</v>
      </c>
      <c r="C7" s="10"/>
    </row>
    <row r="8" spans="1:5" s="8" customFormat="1" x14ac:dyDescent="0.2">
      <c r="A8" s="19" t="s">
        <v>21</v>
      </c>
      <c r="B8" s="33">
        <v>226251</v>
      </c>
      <c r="C8" s="10"/>
    </row>
    <row r="9" spans="1:5" s="8" customFormat="1" ht="15.75" x14ac:dyDescent="0.25">
      <c r="A9" s="20" t="s">
        <v>22</v>
      </c>
      <c r="B9" s="33">
        <f>B8+B7</f>
        <v>556322.81000000006</v>
      </c>
      <c r="C9" s="10"/>
    </row>
    <row r="10" spans="1:5" s="8" customFormat="1" x14ac:dyDescent="0.2">
      <c r="A10" s="19" t="s">
        <v>23</v>
      </c>
      <c r="B10" s="33">
        <v>158146</v>
      </c>
      <c r="C10" s="10"/>
    </row>
    <row r="11" spans="1:5" s="8" customFormat="1" x14ac:dyDescent="0.2">
      <c r="A11" s="19" t="s">
        <v>24</v>
      </c>
      <c r="B11" s="33">
        <v>225080</v>
      </c>
      <c r="C11" s="10"/>
    </row>
    <row r="12" spans="1:5" s="8" customFormat="1" x14ac:dyDescent="0.2">
      <c r="A12" s="19" t="s">
        <v>12</v>
      </c>
      <c r="B12" s="33">
        <v>6260</v>
      </c>
      <c r="C12" s="10"/>
    </row>
    <row r="13" spans="1:5" s="8" customFormat="1" ht="15.75" x14ac:dyDescent="0.25">
      <c r="A13" s="20" t="s">
        <v>25</v>
      </c>
      <c r="B13" s="33">
        <f>B9-B10+B11-B12</f>
        <v>616996.81000000006</v>
      </c>
      <c r="C13" s="10"/>
    </row>
    <row r="14" spans="1:5" s="8" customFormat="1" x14ac:dyDescent="0.2">
      <c r="A14" s="19" t="s">
        <v>0</v>
      </c>
      <c r="B14" s="18" t="s">
        <v>6</v>
      </c>
      <c r="C14" s="10"/>
    </row>
    <row r="15" spans="1:5" s="8" customFormat="1" ht="15.75" x14ac:dyDescent="0.25">
      <c r="A15" s="17" t="s">
        <v>13</v>
      </c>
      <c r="B15" s="22" t="s">
        <v>15</v>
      </c>
    </row>
    <row r="16" spans="1:5" s="8" customFormat="1" x14ac:dyDescent="0.2">
      <c r="A16" s="17" t="s">
        <v>34</v>
      </c>
      <c r="B16" s="37">
        <v>90000</v>
      </c>
      <c r="C16" s="10"/>
    </row>
    <row r="17" spans="1:3" s="8" customFormat="1" x14ac:dyDescent="0.2">
      <c r="A17" s="24" t="s">
        <v>35</v>
      </c>
      <c r="B17" s="18"/>
      <c r="C17" s="10"/>
    </row>
    <row r="18" spans="1:3" s="8" customFormat="1" x14ac:dyDescent="0.2">
      <c r="A18" s="19" t="s">
        <v>3</v>
      </c>
      <c r="B18" s="18"/>
      <c r="C18" s="10"/>
    </row>
    <row r="19" spans="1:3" s="8" customFormat="1" x14ac:dyDescent="0.2">
      <c r="A19" s="19" t="s">
        <v>4</v>
      </c>
      <c r="B19" s="18"/>
      <c r="C19" s="10"/>
    </row>
    <row r="20" spans="1:3" s="8" customFormat="1" x14ac:dyDescent="0.2">
      <c r="A20" s="19" t="s">
        <v>5</v>
      </c>
      <c r="B20" s="18"/>
      <c r="C20" s="10"/>
    </row>
    <row r="21" spans="1:3" s="8" customFormat="1" x14ac:dyDescent="0.2">
      <c r="A21" s="19" t="s">
        <v>14</v>
      </c>
      <c r="B21" s="18" t="s">
        <v>6</v>
      </c>
      <c r="C21" s="10"/>
    </row>
    <row r="22" spans="1:3" s="8" customFormat="1" x14ac:dyDescent="0.2">
      <c r="A22" s="25"/>
      <c r="B22" s="26"/>
      <c r="C22" s="10"/>
    </row>
    <row r="23" spans="1:3" s="8" customFormat="1" x14ac:dyDescent="0.2">
      <c r="A23" s="17"/>
      <c r="B23" s="23"/>
      <c r="C23" s="10"/>
    </row>
    <row r="24" spans="1:3" s="8" customFormat="1" ht="15.75" x14ac:dyDescent="0.25">
      <c r="A24" s="13" t="s">
        <v>16</v>
      </c>
      <c r="B24" s="14" t="s">
        <v>11</v>
      </c>
      <c r="C24" s="10"/>
    </row>
    <row r="25" spans="1:3" s="8" customFormat="1" ht="15.75" x14ac:dyDescent="0.25">
      <c r="A25" s="27"/>
      <c r="B25" s="28"/>
      <c r="C25" s="10"/>
    </row>
    <row r="26" spans="1:3" s="8" customFormat="1" x14ac:dyDescent="0.2">
      <c r="A26" s="17" t="str">
        <f>A7</f>
        <v xml:space="preserve">    Fund Balance 6/30/23</v>
      </c>
      <c r="B26" s="36">
        <v>2132065.2999999998</v>
      </c>
      <c r="C26" s="10"/>
    </row>
    <row r="27" spans="1:3" s="8" customFormat="1" x14ac:dyDescent="0.2">
      <c r="A27" s="19" t="str">
        <f t="shared" ref="A27:A32" si="0">A8</f>
        <v xml:space="preserve">    Revenues in FY 2023-24</v>
      </c>
      <c r="B27" s="36">
        <v>692501</v>
      </c>
      <c r="C27" s="10"/>
    </row>
    <row r="28" spans="1:3" s="8" customFormat="1" ht="15.75" x14ac:dyDescent="0.25">
      <c r="A28" s="20" t="str">
        <f t="shared" si="0"/>
        <v xml:space="preserve">    Total Revenues Available for FY 2023-24</v>
      </c>
      <c r="B28" s="36">
        <f>B27+B26</f>
        <v>2824566.3</v>
      </c>
      <c r="C28" s="10"/>
    </row>
    <row r="29" spans="1:3" s="8" customFormat="1" x14ac:dyDescent="0.2">
      <c r="A29" s="19" t="str">
        <f t="shared" si="0"/>
        <v xml:space="preserve">    Less Funds Expended in FY 2023-24</v>
      </c>
      <c r="B29" s="36">
        <v>777274</v>
      </c>
      <c r="C29" s="10"/>
    </row>
    <row r="30" spans="1:3" s="8" customFormat="1" x14ac:dyDescent="0.2">
      <c r="A30" s="19" t="str">
        <f t="shared" si="0"/>
        <v xml:space="preserve">    Projected Revenue Available for FY 2024-25</v>
      </c>
      <c r="B30" s="36">
        <v>600000</v>
      </c>
      <c r="C30" s="10"/>
    </row>
    <row r="31" spans="1:3" s="8" customFormat="1" x14ac:dyDescent="0.2">
      <c r="A31" s="19" t="str">
        <f t="shared" si="0"/>
        <v xml:space="preserve">    Less Previous Commitments</v>
      </c>
      <c r="B31" s="36">
        <v>8559</v>
      </c>
      <c r="C31" s="10"/>
    </row>
    <row r="32" spans="1:3" s="8" customFormat="1" ht="15.75" x14ac:dyDescent="0.25">
      <c r="A32" s="20" t="str">
        <f t="shared" si="0"/>
        <v xml:space="preserve">    Estimated Amount Available for FY 2024-25 Projects &amp; Operations</v>
      </c>
      <c r="B32" s="36">
        <f>B28-B29+B30-B31</f>
        <v>2638733.2999999998</v>
      </c>
      <c r="C32" s="10"/>
    </row>
    <row r="33" spans="1:3" s="8" customFormat="1" x14ac:dyDescent="0.2">
      <c r="A33" s="19" t="s">
        <v>0</v>
      </c>
      <c r="B33" s="21"/>
      <c r="C33" s="10"/>
    </row>
    <row r="34" spans="1:3" s="8" customFormat="1" ht="15.75" x14ac:dyDescent="0.25">
      <c r="A34" s="17" t="s">
        <v>13</v>
      </c>
      <c r="B34" s="29" t="s">
        <v>15</v>
      </c>
      <c r="C34" s="10"/>
    </row>
    <row r="35" spans="1:3" s="8" customFormat="1" x14ac:dyDescent="0.2">
      <c r="A35" s="17" t="s">
        <v>27</v>
      </c>
      <c r="B35" s="37">
        <v>250000</v>
      </c>
      <c r="C35" s="10"/>
    </row>
    <row r="36" spans="1:3" s="8" customFormat="1" x14ac:dyDescent="0.2">
      <c r="A36" s="19" t="s">
        <v>28</v>
      </c>
      <c r="B36" s="36">
        <v>250000</v>
      </c>
      <c r="C36" s="10"/>
    </row>
    <row r="37" spans="1:3" s="8" customFormat="1" x14ac:dyDescent="0.2">
      <c r="A37" s="19" t="s">
        <v>3</v>
      </c>
      <c r="B37" s="18"/>
      <c r="C37" s="10"/>
    </row>
    <row r="38" spans="1:3" s="8" customFormat="1" x14ac:dyDescent="0.2">
      <c r="A38" s="19" t="s">
        <v>4</v>
      </c>
      <c r="B38" s="18"/>
      <c r="C38" s="10"/>
    </row>
    <row r="39" spans="1:3" s="8" customFormat="1" x14ac:dyDescent="0.2">
      <c r="A39" s="19" t="s">
        <v>5</v>
      </c>
      <c r="B39" s="18"/>
      <c r="C39" s="10"/>
    </row>
    <row r="40" spans="1:3" s="8" customFormat="1" x14ac:dyDescent="0.2">
      <c r="A40" s="30" t="s">
        <v>14</v>
      </c>
      <c r="B40" s="31" t="s">
        <v>6</v>
      </c>
      <c r="C40" s="10" t="s">
        <v>0</v>
      </c>
    </row>
    <row r="41" spans="1:3" s="8" customFormat="1" x14ac:dyDescent="0.2">
      <c r="A41" s="17"/>
      <c r="B41" s="23"/>
      <c r="C41" s="10"/>
    </row>
    <row r="42" spans="1:3" s="8" customFormat="1" ht="15.75" x14ac:dyDescent="0.25">
      <c r="A42" s="13" t="s">
        <v>17</v>
      </c>
      <c r="B42" s="14" t="s">
        <v>11</v>
      </c>
      <c r="C42" s="10"/>
    </row>
    <row r="43" spans="1:3" s="8" customFormat="1" x14ac:dyDescent="0.2">
      <c r="A43" s="32"/>
      <c r="B43" s="23"/>
      <c r="C43" s="10"/>
    </row>
    <row r="44" spans="1:3" s="8" customFormat="1" x14ac:dyDescent="0.2">
      <c r="A44" s="17" t="str">
        <f t="shared" ref="A44:A50" si="1">A26</f>
        <v xml:space="preserve">    Fund Balance 6/30/23</v>
      </c>
      <c r="B44" s="36">
        <v>3047345.37</v>
      </c>
      <c r="C44" s="10"/>
    </row>
    <row r="45" spans="1:3" s="8" customFormat="1" x14ac:dyDescent="0.2">
      <c r="A45" s="19" t="str">
        <f t="shared" si="1"/>
        <v xml:space="preserve">    Revenues in FY 2023-24</v>
      </c>
      <c r="B45" s="36">
        <v>1848319</v>
      </c>
      <c r="C45" s="10"/>
    </row>
    <row r="46" spans="1:3" s="8" customFormat="1" ht="15.75" x14ac:dyDescent="0.25">
      <c r="A46" s="20" t="str">
        <f t="shared" si="1"/>
        <v xml:space="preserve">    Total Revenues Available for FY 2023-24</v>
      </c>
      <c r="B46" s="36">
        <f>B45+B44</f>
        <v>4895664.37</v>
      </c>
      <c r="C46" s="10"/>
    </row>
    <row r="47" spans="1:3" s="8" customFormat="1" x14ac:dyDescent="0.2">
      <c r="A47" s="19" t="str">
        <f t="shared" si="1"/>
        <v xml:space="preserve">    Less Funds Expended in FY 2023-24</v>
      </c>
      <c r="B47" s="36">
        <v>2577541</v>
      </c>
      <c r="C47" s="10"/>
    </row>
    <row r="48" spans="1:3" s="8" customFormat="1" x14ac:dyDescent="0.2">
      <c r="A48" s="19" t="str">
        <f t="shared" si="1"/>
        <v xml:space="preserve">    Projected Revenue Available for FY 2024-25</v>
      </c>
      <c r="B48" s="36">
        <v>1840000</v>
      </c>
      <c r="C48" s="10"/>
    </row>
    <row r="49" spans="1:3" s="8" customFormat="1" x14ac:dyDescent="0.2">
      <c r="A49" s="19" t="str">
        <f t="shared" si="1"/>
        <v xml:space="preserve">    Less Previous Commitments</v>
      </c>
      <c r="B49" s="36">
        <v>111631</v>
      </c>
      <c r="C49" s="10"/>
    </row>
    <row r="50" spans="1:3" s="8" customFormat="1" ht="15.75" x14ac:dyDescent="0.25">
      <c r="A50" s="20" t="str">
        <f t="shared" si="1"/>
        <v xml:space="preserve">    Estimated Amount Available for FY 2024-25 Projects &amp; Operations</v>
      </c>
      <c r="B50" s="36">
        <f>B46-B47+B48-B49</f>
        <v>4046492.37</v>
      </c>
      <c r="C50" s="10"/>
    </row>
    <row r="51" spans="1:3" s="8" customFormat="1" x14ac:dyDescent="0.2">
      <c r="A51" s="19" t="s">
        <v>0</v>
      </c>
      <c r="B51" s="21"/>
      <c r="C51" s="10"/>
    </row>
    <row r="52" spans="1:3" s="8" customFormat="1" ht="15.75" x14ac:dyDescent="0.25">
      <c r="A52" s="17" t="s">
        <v>13</v>
      </c>
      <c r="B52" s="29" t="s">
        <v>15</v>
      </c>
      <c r="C52" s="10"/>
    </row>
    <row r="53" spans="1:3" s="8" customFormat="1" x14ac:dyDescent="0.2">
      <c r="A53" s="17" t="s">
        <v>29</v>
      </c>
      <c r="B53" s="37">
        <v>100000</v>
      </c>
      <c r="C53" s="10"/>
    </row>
    <row r="54" spans="1:3" s="8" customFormat="1" x14ac:dyDescent="0.2">
      <c r="A54" s="19" t="s">
        <v>30</v>
      </c>
      <c r="B54" s="36">
        <v>163000</v>
      </c>
      <c r="C54" s="10"/>
    </row>
    <row r="55" spans="1:3" s="8" customFormat="1" x14ac:dyDescent="0.2">
      <c r="A55" s="19" t="s">
        <v>31</v>
      </c>
      <c r="B55" s="33">
        <v>90000</v>
      </c>
      <c r="C55" s="10"/>
    </row>
    <row r="56" spans="1:3" s="8" customFormat="1" x14ac:dyDescent="0.2">
      <c r="A56" s="19" t="s">
        <v>32</v>
      </c>
      <c r="B56" s="33">
        <v>100000</v>
      </c>
      <c r="C56" s="10"/>
    </row>
    <row r="57" spans="1:3" s="8" customFormat="1" x14ac:dyDescent="0.2">
      <c r="A57" s="19" t="s">
        <v>5</v>
      </c>
      <c r="B57" s="18"/>
      <c r="C57" s="10"/>
    </row>
    <row r="58" spans="1:3" s="8" customFormat="1" x14ac:dyDescent="0.2">
      <c r="A58" s="34" t="s">
        <v>14</v>
      </c>
      <c r="B58" s="35"/>
      <c r="C58" s="10"/>
    </row>
    <row r="59" spans="1:3" s="8" customFormat="1" x14ac:dyDescent="0.2">
      <c r="A59" s="17"/>
      <c r="B59" s="23"/>
      <c r="C59" s="10"/>
    </row>
    <row r="60" spans="1:3" s="8" customFormat="1" ht="15.75" x14ac:dyDescent="0.25">
      <c r="A60" s="13" t="s">
        <v>18</v>
      </c>
      <c r="B60" s="14" t="s">
        <v>11</v>
      </c>
      <c r="C60" s="10"/>
    </row>
    <row r="61" spans="1:3" s="8" customFormat="1" x14ac:dyDescent="0.2">
      <c r="A61" s="32"/>
      <c r="B61" s="23"/>
      <c r="C61" s="10"/>
    </row>
    <row r="62" spans="1:3" s="8" customFormat="1" x14ac:dyDescent="0.2">
      <c r="A62" s="17" t="str">
        <f t="shared" ref="A62:A68" si="2">A44</f>
        <v xml:space="preserve">    Fund Balance 6/30/23</v>
      </c>
      <c r="B62" s="36"/>
      <c r="C62" s="10"/>
    </row>
    <row r="63" spans="1:3" s="8" customFormat="1" x14ac:dyDescent="0.2">
      <c r="A63" s="19" t="str">
        <f t="shared" si="2"/>
        <v xml:space="preserve">    Revenues in FY 2023-24</v>
      </c>
      <c r="B63" s="36"/>
      <c r="C63" s="10"/>
    </row>
    <row r="64" spans="1:3" s="8" customFormat="1" ht="15.75" x14ac:dyDescent="0.25">
      <c r="A64" s="20" t="str">
        <f t="shared" si="2"/>
        <v xml:space="preserve">    Total Revenues Available for FY 2023-24</v>
      </c>
      <c r="B64" s="36">
        <f>B63+B62</f>
        <v>0</v>
      </c>
      <c r="C64" s="10"/>
    </row>
    <row r="65" spans="1:3" s="8" customFormat="1" x14ac:dyDescent="0.2">
      <c r="A65" s="19" t="str">
        <f t="shared" si="2"/>
        <v xml:space="preserve">    Less Funds Expended in FY 2023-24</v>
      </c>
      <c r="B65" s="36"/>
      <c r="C65" s="10"/>
    </row>
    <row r="66" spans="1:3" s="8" customFormat="1" x14ac:dyDescent="0.2">
      <c r="A66" s="19" t="str">
        <f t="shared" si="2"/>
        <v xml:space="preserve">    Projected Revenue Available for FY 2024-25</v>
      </c>
      <c r="B66" s="36"/>
      <c r="C66" s="10"/>
    </row>
    <row r="67" spans="1:3" s="8" customFormat="1" x14ac:dyDescent="0.2">
      <c r="A67" s="19" t="str">
        <f t="shared" si="2"/>
        <v xml:space="preserve">    Less Previous Commitments</v>
      </c>
      <c r="B67" s="36"/>
      <c r="C67" s="10"/>
    </row>
    <row r="68" spans="1:3" s="8" customFormat="1" ht="15.75" x14ac:dyDescent="0.25">
      <c r="A68" s="20" t="str">
        <f t="shared" si="2"/>
        <v xml:space="preserve">    Estimated Amount Available for FY 2024-25 Projects &amp; Operations</v>
      </c>
      <c r="B68" s="36">
        <f>B64-B65+B66-B67</f>
        <v>0</v>
      </c>
      <c r="C68" s="10"/>
    </row>
    <row r="69" spans="1:3" s="8" customFormat="1" x14ac:dyDescent="0.2">
      <c r="A69" s="19" t="s">
        <v>0</v>
      </c>
      <c r="B69" s="21"/>
      <c r="C69" s="10"/>
    </row>
    <row r="70" spans="1:3" s="8" customFormat="1" ht="15.75" x14ac:dyDescent="0.25">
      <c r="A70" s="17" t="s">
        <v>13</v>
      </c>
      <c r="B70" s="29" t="s">
        <v>15</v>
      </c>
      <c r="C70" s="10"/>
    </row>
    <row r="71" spans="1:3" s="8" customFormat="1" x14ac:dyDescent="0.2">
      <c r="A71" s="17" t="s">
        <v>1</v>
      </c>
      <c r="B71" s="23"/>
      <c r="C71" s="10"/>
    </row>
    <row r="72" spans="1:3" s="8" customFormat="1" x14ac:dyDescent="0.2">
      <c r="A72" s="19" t="s">
        <v>2</v>
      </c>
      <c r="B72" s="18"/>
      <c r="C72" s="10"/>
    </row>
    <row r="73" spans="1:3" s="8" customFormat="1" x14ac:dyDescent="0.2">
      <c r="A73" s="19" t="s">
        <v>3</v>
      </c>
      <c r="B73" s="18"/>
      <c r="C73" s="10"/>
    </row>
    <row r="74" spans="1:3" s="8" customFormat="1" x14ac:dyDescent="0.2">
      <c r="A74" s="19" t="s">
        <v>4</v>
      </c>
      <c r="B74" s="18"/>
      <c r="C74" s="10"/>
    </row>
    <row r="75" spans="1:3" s="8" customFormat="1" x14ac:dyDescent="0.2">
      <c r="A75" s="19" t="s">
        <v>5</v>
      </c>
      <c r="B75" s="18"/>
      <c r="C75" s="10"/>
    </row>
    <row r="76" spans="1:3" s="8" customFormat="1" x14ac:dyDescent="0.2">
      <c r="A76" s="30" t="s">
        <v>14</v>
      </c>
      <c r="B76" s="31"/>
      <c r="C76" s="10"/>
    </row>
    <row r="77" spans="1:3" s="8" customFormat="1" x14ac:dyDescent="0.2">
      <c r="A77" s="17"/>
      <c r="B77" s="23"/>
      <c r="C77" s="10"/>
    </row>
    <row r="78" spans="1:3" s="8" customFormat="1" ht="15.75" x14ac:dyDescent="0.25">
      <c r="A78" s="13" t="s">
        <v>19</v>
      </c>
      <c r="B78" s="14" t="s">
        <v>11</v>
      </c>
      <c r="C78" s="10"/>
    </row>
    <row r="79" spans="1:3" s="8" customFormat="1" x14ac:dyDescent="0.2">
      <c r="A79" s="32"/>
      <c r="B79" s="23"/>
      <c r="C79" s="10"/>
    </row>
    <row r="80" spans="1:3" s="8" customFormat="1" x14ac:dyDescent="0.2">
      <c r="A80" s="17" t="str">
        <f t="shared" ref="A80:A86" si="3">A62</f>
        <v xml:space="preserve">    Fund Balance 6/30/23</v>
      </c>
      <c r="B80" s="36">
        <v>536123.07999999996</v>
      </c>
      <c r="C80" s="10"/>
    </row>
    <row r="81" spans="1:3" s="8" customFormat="1" x14ac:dyDescent="0.2">
      <c r="A81" s="19" t="str">
        <f t="shared" si="3"/>
        <v xml:space="preserve">    Revenues in FY 2023-24</v>
      </c>
      <c r="B81" s="36">
        <v>1054578</v>
      </c>
      <c r="C81" s="10"/>
    </row>
    <row r="82" spans="1:3" s="8" customFormat="1" ht="15.75" x14ac:dyDescent="0.25">
      <c r="A82" s="20" t="str">
        <f t="shared" si="3"/>
        <v xml:space="preserve">    Total Revenues Available for FY 2023-24</v>
      </c>
      <c r="B82" s="36">
        <f>B81+B80</f>
        <v>1590701.08</v>
      </c>
      <c r="C82" s="10"/>
    </row>
    <row r="83" spans="1:3" s="8" customFormat="1" x14ac:dyDescent="0.2">
      <c r="A83" s="19" t="str">
        <f t="shared" si="3"/>
        <v xml:space="preserve">    Less Funds Expended in FY 2023-24</v>
      </c>
      <c r="B83" s="36">
        <v>750329</v>
      </c>
      <c r="C83" s="10"/>
    </row>
    <row r="84" spans="1:3" s="8" customFormat="1" x14ac:dyDescent="0.2">
      <c r="A84" s="19" t="str">
        <f t="shared" si="3"/>
        <v xml:space="preserve">    Projected Revenue Available for FY 2024-25</v>
      </c>
      <c r="B84" s="36">
        <v>1020000</v>
      </c>
      <c r="C84" s="10"/>
    </row>
    <row r="85" spans="1:3" s="8" customFormat="1" x14ac:dyDescent="0.2">
      <c r="A85" s="19" t="str">
        <f t="shared" si="3"/>
        <v xml:space="preserve">    Less Previous Commitments</v>
      </c>
      <c r="B85" s="36">
        <v>82609</v>
      </c>
      <c r="C85" s="10"/>
    </row>
    <row r="86" spans="1:3" s="8" customFormat="1" ht="15.75" x14ac:dyDescent="0.25">
      <c r="A86" s="20" t="str">
        <f t="shared" si="3"/>
        <v xml:space="preserve">    Estimated Amount Available for FY 2024-25 Projects &amp; Operations</v>
      </c>
      <c r="B86" s="36">
        <f>B82-B83+B84-B85</f>
        <v>1777763.08</v>
      </c>
      <c r="C86" s="10"/>
    </row>
    <row r="87" spans="1:3" s="8" customFormat="1" x14ac:dyDescent="0.2">
      <c r="A87" s="19" t="s">
        <v>0</v>
      </c>
      <c r="B87" s="21"/>
      <c r="C87" s="10"/>
    </row>
    <row r="88" spans="1:3" s="8" customFormat="1" ht="15.75" x14ac:dyDescent="0.25">
      <c r="A88" s="17" t="s">
        <v>13</v>
      </c>
      <c r="B88" s="29" t="s">
        <v>15</v>
      </c>
      <c r="C88" s="10"/>
    </row>
    <row r="89" spans="1:3" s="8" customFormat="1" x14ac:dyDescent="0.2">
      <c r="A89" s="17" t="s">
        <v>33</v>
      </c>
      <c r="B89" s="37">
        <v>54744</v>
      </c>
      <c r="C89" s="10"/>
    </row>
    <row r="90" spans="1:3" s="8" customFormat="1" x14ac:dyDescent="0.2">
      <c r="A90" s="19" t="s">
        <v>36</v>
      </c>
      <c r="B90" s="36">
        <v>55000</v>
      </c>
      <c r="C90" s="10"/>
    </row>
    <row r="91" spans="1:3" s="8" customFormat="1" x14ac:dyDescent="0.2">
      <c r="A91" s="19" t="s">
        <v>3</v>
      </c>
      <c r="B91" s="18"/>
      <c r="C91" s="10"/>
    </row>
    <row r="92" spans="1:3" s="8" customFormat="1" x14ac:dyDescent="0.2">
      <c r="A92" s="19" t="s">
        <v>4</v>
      </c>
      <c r="B92" s="18"/>
      <c r="C92" s="10"/>
    </row>
    <row r="93" spans="1:3" s="8" customFormat="1" x14ac:dyDescent="0.2">
      <c r="A93" s="19" t="s">
        <v>5</v>
      </c>
      <c r="B93" s="18"/>
      <c r="C93" s="10"/>
    </row>
    <row r="94" spans="1:3" s="8" customFormat="1" x14ac:dyDescent="0.2">
      <c r="A94" s="19"/>
      <c r="B94" s="18"/>
      <c r="C94" s="10"/>
    </row>
    <row r="95" spans="1:3" s="8" customFormat="1" ht="16.5" thickBot="1" x14ac:dyDescent="0.3">
      <c r="A95" s="38" t="s">
        <v>38</v>
      </c>
      <c r="B95" s="39"/>
      <c r="C95" s="10"/>
    </row>
    <row r="96" spans="1:3" ht="15" customHeight="1" thickTop="1" x14ac:dyDescent="0.2"/>
    <row r="97" spans="1:1" ht="15" customHeight="1" x14ac:dyDescent="0.2">
      <c r="A97" s="9"/>
    </row>
    <row r="99" spans="1:1" ht="15" customHeight="1" x14ac:dyDescent="0.2">
      <c r="A99" s="9"/>
    </row>
    <row r="100" spans="1:1" ht="15" customHeight="1" x14ac:dyDescent="0.2">
      <c r="A100" s="9"/>
    </row>
    <row r="101" spans="1:1" ht="15" customHeight="1" x14ac:dyDescent="0.2">
      <c r="A101" s="9"/>
    </row>
  </sheetData>
  <mergeCells count="1">
    <mergeCell ref="A95:B95"/>
  </mergeCells>
  <phoneticPr fontId="0" type="noConversion"/>
  <printOptions horizontalCentered="1"/>
  <pageMargins left="0.5" right="0.5" top="0.4" bottom="0.4" header="0" footer="0"/>
  <pageSetup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Paulette Hamilton</cp:lastModifiedBy>
  <cp:lastPrinted>2024-07-31T14:22:38Z</cp:lastPrinted>
  <dcterms:created xsi:type="dcterms:W3CDTF">2007-03-13T05:10:21Z</dcterms:created>
  <dcterms:modified xsi:type="dcterms:W3CDTF">2024-07-31T14:22:57Z</dcterms:modified>
</cp:coreProperties>
</file>